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Лист1!$A$18:$J$18</definedName>
    <definedName name="Date">Лист1!$A$2</definedName>
    <definedName name="Law">Лист1!$A$3</definedName>
    <definedName name="Year">Лист1!$A$1</definedName>
    <definedName name="_xlnm.Print_Titles" localSheetId="0">Лист1!$17:$18</definedName>
    <definedName name="_xlnm.Print_Area" localSheetId="0">Лист1!$A$1:$C$210</definedName>
  </definedNames>
  <calcPr calcId="162913"/>
</workbook>
</file>

<file path=xl/calcChain.xml><?xml version="1.0" encoding="utf-8"?>
<calcChain xmlns="http://schemas.openxmlformats.org/spreadsheetml/2006/main">
  <c r="C13" i="1" l="1"/>
  <c r="A1" i="1" l="1"/>
  <c r="B5" i="1" l="1"/>
  <c r="B12" i="1"/>
  <c r="C4" i="1"/>
  <c r="A15" i="1"/>
  <c r="C11" i="1"/>
</calcChain>
</file>

<file path=xl/sharedStrings.xml><?xml version="1.0" encoding="utf-8"?>
<sst xmlns="http://schemas.openxmlformats.org/spreadsheetml/2006/main" count="395" uniqueCount="394">
  <si>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</si>
  <si>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</si>
  <si>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</si>
  <si>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</si>
  <si>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</si>
  <si>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</si>
  <si>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</si>
  <si>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</si>
  <si>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</si>
  <si>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01.01.2021</t>
  </si>
  <si>
    <t>Закон Камчатского края от 26.11.2020 № 521 "О краевом бюджете на 2021 год и на плановый период 2022 и 2023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</si>
  <si>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</si>
  <si>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</si>
  <si>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</si>
  <si>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</si>
  <si>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</si>
  <si>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</si>
  <si>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</si>
  <si>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</si>
  <si>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</si>
  <si>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</si>
  <si>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</si>
  <si>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</si>
  <si>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</si>
  <si>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</si>
  <si>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</si>
  <si>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</si>
  <si>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</si>
  <si>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</si>
  <si>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</si>
  <si>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</si>
  <si>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</si>
  <si>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</si>
  <si>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</si>
  <si>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</si>
  <si>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</si>
  <si>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</si>
  <si>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</si>
  <si>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</si>
  <si>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</si>
  <si>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</si>
  <si>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</si>
  <si>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</si>
  <si>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</si>
  <si>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</si>
  <si>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</si>
  <si>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</si>
  <si>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</si>
  <si>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</si>
  <si>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</si>
  <si>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</si>
  <si>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</si>
  <si>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</si>
  <si>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</si>
  <si>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</si>
  <si>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</si>
  <si>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</si>
  <si>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</si>
  <si>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</si>
  <si>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</si>
  <si>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</si>
  <si>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</si>
  <si>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</si>
  <si>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</si>
  <si>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</si>
  <si>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</si>
  <si>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</si>
  <si>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</si>
  <si>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</si>
  <si>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</si>
  <si>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</si>
  <si>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</si>
  <si>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</si>
  <si>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</si>
  <si>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</si>
  <si>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</si>
  <si>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</si>
  <si>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</si>
  <si>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</si>
  <si>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</si>
  <si>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</si>
  <si>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</si>
  <si>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</si>
  <si>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</si>
  <si>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</si>
  <si>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</si>
  <si>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</si>
  <si>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</si>
  <si>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</si>
  <si>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</si>
  <si>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</si>
  <si>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</si>
  <si>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</si>
  <si>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</si>
  <si>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</si>
  <si>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</si>
  <si>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</si>
  <si>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</si>
  <si>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</si>
  <si>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</si>
  <si>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</si>
  <si>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</si>
  <si>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</si>
  <si>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</si>
  <si>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</si>
  <si>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</si>
  <si>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</si>
  <si>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</si>
  <si>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</si>
  <si>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</si>
  <si>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</si>
  <si>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</si>
  <si>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</si>
  <si>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</si>
  <si>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</si>
  <si>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</si>
  <si>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</si>
  <si>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</si>
  <si>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</si>
  <si>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</si>
  <si>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</si>
  <si>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</si>
  <si>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</si>
  <si>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</si>
  <si>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</si>
  <si>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</si>
  <si>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</si>
  <si>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</si>
  <si>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</si>
  <si>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</si>
  <si>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</si>
  <si>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</si>
  <si>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</si>
  <si>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</si>
  <si>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</si>
  <si>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</si>
  <si>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</si>
  <si>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</si>
  <si>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</si>
  <si>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</si>
  <si>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</si>
  <si>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</si>
  <si>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</si>
  <si>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</si>
  <si>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</si>
  <si>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</si>
  <si>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</si>
  <si>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</si>
  <si>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</si>
  <si>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</si>
  <si>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</si>
  <si>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</si>
  <si>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</si>
  <si>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</si>
  <si>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</si>
  <si>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</si>
  <si>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</si>
  <si>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</si>
  <si>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</si>
  <si>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</si>
  <si>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</si>
  <si>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</si>
  <si>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</si>
  <si>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</si>
  <si>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</si>
  <si>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</si>
  <si>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</si>
  <si>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</si>
  <si>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</si>
  <si>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</si>
  <si>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</si>
  <si>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</si>
  <si>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</si>
  <si>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</si>
  <si>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</si>
  <si>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</si>
  <si>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</si>
  <si>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</si>
  <si>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</si>
  <si>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</si>
  <si>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</si>
  <si>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</si>
  <si>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</si>
  <si>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</si>
  <si>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</si>
  <si>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</si>
  <si>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</si>
  <si>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</si>
  <si>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</si>
  <si>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</si>
  <si>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</si>
  <si>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</si>
  <si>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</si>
  <si>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</si>
  <si>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</si>
  <si>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</si>
  <si>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</si>
  <si>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</si>
  <si>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</si>
  <si>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</si>
  <si>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</si>
  <si>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</si>
  <si>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</si>
  <si>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</si>
  <si>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</si>
  <si>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</si>
  <si>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</si>
  <si>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</si>
  <si>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</si>
  <si>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</si>
  <si>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</si>
  <si>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</si>
  <si>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</si>
  <si>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</si>
  <si>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</si>
  <si>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</si>
  <si>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</si>
  <si>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</si>
  <si>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</si>
  <si>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</si>
  <si>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</si>
  <si>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</si>
  <si>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</si>
  <si>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</si>
  <si>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</si>
  <si>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2 02 25423 02 0000 150</t>
  </si>
  <si>
    <t>Субсидии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</si>
  <si>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</si>
  <si>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</si>
  <si>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</si>
  <si>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</si>
  <si>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</si>
  <si>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</si>
  <si>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</si>
  <si>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</si>
  <si>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</si>
  <si>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</si>
  <si>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</si>
  <si>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</si>
  <si>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</si>
  <si>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</si>
  <si>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</si>
  <si>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</si>
  <si>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</si>
  <si>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</si>
  <si>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</si>
  <si>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</si>
  <si>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</si>
  <si>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</si>
  <si>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</si>
  <si>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</si>
  <si>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</si>
  <si>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</si>
  <si>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</si>
  <si>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</si>
  <si>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</si>
  <si>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</si>
  <si>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</si>
  <si>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</si>
  <si>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</si>
  <si>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</si>
  <si>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</si>
  <si>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</si>
  <si>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</si>
  <si>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</si>
  <si>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</si>
  <si>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</si>
  <si>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</si>
  <si>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</si>
  <si>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</si>
  <si>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</si>
  <si>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</si>
  <si>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</si>
  <si>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</si>
  <si>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</si>
  <si>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</si>
  <si>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</si>
  <si>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</si>
  <si>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</si>
  <si>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</si>
  <si>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</si>
  <si>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</si>
  <si>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</si>
  <si>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</si>
  <si>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</si>
  <si>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</si>
  <si>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</si>
  <si>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</si>
  <si>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</si>
  <si>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</si>
  <si>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</si>
  <si>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</si>
  <si>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</si>
  <si>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</si>
  <si>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</si>
  <si>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</si>
  <si>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</si>
  <si>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</si>
  <si>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</si>
  <si>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</si>
  <si>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</si>
  <si>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</si>
  <si>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</si>
  <si>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</si>
  <si>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</si>
  <si>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</si>
  <si>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</si>
  <si>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</si>
  <si>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</si>
  <si>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</si>
  <si>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</si>
  <si>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</si>
  <si>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</si>
  <si>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</si>
  <si>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</si>
  <si>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</si>
  <si>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</si>
  <si>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</si>
  <si>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</si>
  <si>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</si>
  <si>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</si>
  <si>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</si>
  <si>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</si>
  <si>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</si>
  <si>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</si>
  <si>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</si>
  <si>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</si>
  <si>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</si>
  <si>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</si>
  <si>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</si>
  <si>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</si>
  <si>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</si>
  <si>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</si>
  <si>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</si>
  <si>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</si>
  <si>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</si>
  <si>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</si>
  <si>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</si>
  <si>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</si>
  <si>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</si>
  <si>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</si>
  <si>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</si>
  <si>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</si>
  <si>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</si>
  <si>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</si>
  <si>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</si>
  <si>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</si>
  <si>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</si>
  <si>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</si>
  <si>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</si>
  <si>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</si>
  <si>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</si>
  <si>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</si>
  <si>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</si>
  <si>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</si>
  <si>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</si>
  <si>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</si>
  <si>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</si>
  <si>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</si>
  <si>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</si>
  <si>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</si>
  <si>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</si>
  <si>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</si>
  <si>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</si>
  <si>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2 04 00000 00 0000 000</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</si>
  <si>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</si>
  <si>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</si>
  <si>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</si>
  <si>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2 07 02030 02 0000 150</t>
  </si>
  <si>
    <t>Прочие безвозмездные поступления в бюджеты субъектов Российской Федерации</t>
  </si>
  <si>
    <t>2 18 00000 00 0000 000</t>
  </si>
  <si>
    <t>2 19 00000 00 0000 000</t>
  </si>
  <si>
    <t>Всего</t>
  </si>
  <si>
    <t>Приложение 2</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</si>
  <si>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</si>
  <si>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</si>
  <si>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</si>
  <si>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</si>
  <si>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</si>
  <si>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</si>
  <si>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</si>
  <si>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</si>
  <si>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</si>
  <si>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</si>
  <si>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</si>
  <si>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</si>
  <si>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</si>
  <si>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</si>
  <si>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</si>
  <si>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</si>
  <si>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</si>
  <si>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</si>
  <si>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</si>
  <si>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от 17.12.2021 №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</si>
</sst>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49" fontId="3" fillId="0" borderId="3" xfId="0" applyNumberFormat="1" applyFont="1" applyBorder="1" applyAlignment="1">
      <alignment horizontal="center"/>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49" fontId="4" fillId="0" borderId="2" xfId="0" applyNumberFormat="1" applyFont="1" applyBorder="1" applyAlignment="1">
      <alignment wrapText="1"/>
    </xf>
    <xf numFmtId="49" fontId="3" fillId="0" borderId="2" xfId="0" applyNumberFormat="1" applyFont="1" applyBorder="1" applyAlignment="1">
      <alignment wrapText="1"/>
    </xf>
    <xf numFmtId="49" fontId="5" fillId="0" borderId="2" xfId="0" applyNumberFormat="1" applyFont="1" applyBorder="1" applyAlignment="1">
      <alignment wrapText="1"/>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0"/>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3" customWidth="1"/>
    <col min="2" max="2" width="107.28515625" style="3" customWidth="1"/>
    <col min="3" max="3" width="24.42578125" style="3" customWidth="1"/>
    <col min="4" max="16384" width="9.140625" style="3"/>
  </cols>
  <sheetData>
    <row r="1" spans="1:3" ht="15.75" x14ac:dyDescent="0.25">
      <c r="A1" s="12">
        <f>YEAR(Date)</f>
        <v>2021</v>
      </c>
      <c r="C1" s="13" t="s">
        <v>373</v>
      </c>
    </row>
    <row r="2" spans="1:3" ht="15.75" x14ac:dyDescent="0.25">
      <c r="A2" s="12" t="s">
        <v>9</v>
      </c>
      <c r="C2" s="13" t="s">
        <v>0</v>
      </c>
    </row>
    <row r="3" spans="1:3" ht="15.75" x14ac:dyDescent="0.25">
      <c r="A3" s="12" t="s">
        <v>10</v>
      </c>
      <c r="C3" s="13" t="s">
        <v>5</v>
      </c>
    </row>
    <row r="4" spans="1:3" ht="15.75" x14ac:dyDescent="0.25">
      <c r="C4" s="13" t="str">
        <f>CONCATENATE("""О краевом бюджете на ",Year," год")</f>
        <v>"О краевом бюджете на 2021 год</v>
      </c>
    </row>
    <row r="5" spans="1:3" ht="15.75" x14ac:dyDescent="0.25">
      <c r="B5" s="31" t="str">
        <f>CONCATENATE("и на плановый период ",Year+1," и ",Year+2," годов""")</f>
        <v>и на плановый период 2022 и 2023 годов"</v>
      </c>
      <c r="C5" s="31"/>
    </row>
    <row r="6" spans="1:3" ht="15.75" x14ac:dyDescent="0.25">
      <c r="C6" s="13" t="s">
        <v>393</v>
      </c>
    </row>
    <row r="7" spans="1:3" ht="15.75" x14ac:dyDescent="0.25"/>
    <row r="8" spans="1:3" ht="15.75" x14ac:dyDescent="0.25"/>
    <row r="9" spans="1:3" ht="15.75" x14ac:dyDescent="0.25">
      <c r="A9" s="14">
        <v>2016</v>
      </c>
      <c r="B9" s="15"/>
      <c r="C9" s="16" t="s">
        <v>6</v>
      </c>
    </row>
    <row r="10" spans="1:3" ht="15.75" x14ac:dyDescent="0.25">
      <c r="A10" s="17"/>
      <c r="B10" s="15"/>
      <c r="C10" s="16" t="s">
        <v>0</v>
      </c>
    </row>
    <row r="11" spans="1:3" ht="15.75" x14ac:dyDescent="0.25">
      <c r="A11" s="14">
        <v>2016</v>
      </c>
      <c r="B11" s="15"/>
      <c r="C11" s="16" t="str">
        <f>CONCATENATE("""О краевом бюджете на ",Year," год ")</f>
        <v xml:space="preserve">"О краевом бюджете на 2021 год </v>
      </c>
    </row>
    <row r="12" spans="1:3" ht="15.75" x14ac:dyDescent="0.25">
      <c r="A12" s="14">
        <v>2016</v>
      </c>
      <c r="B12" s="31" t="str">
        <f>CONCATENATE("и на плановый период ",Year+1," и ",Year+2," годов""")</f>
        <v>и на плановый период 2022 и 2023 годов"</v>
      </c>
      <c r="C12" s="31"/>
    </row>
    <row r="13" spans="1:3" ht="15.75" x14ac:dyDescent="0.25">
      <c r="A13" s="17"/>
      <c r="B13" s="15"/>
      <c r="C13" s="13" t="str">
        <f>MID(Law,24,19)</f>
        <v>от 26.11.2020 № 521</v>
      </c>
    </row>
    <row r="14" spans="1:3" ht="15.75" x14ac:dyDescent="0.25">
      <c r="A14" s="18"/>
      <c r="B14" s="19"/>
      <c r="C14" s="20"/>
    </row>
    <row r="15" spans="1:3" ht="18.75" x14ac:dyDescent="0.3">
      <c r="A15" s="30" t="str">
        <f>CONCATENATE("Доходы  краевого бюджета на ",Year," год ")</f>
        <v xml:space="preserve">Доходы  краевого бюджета на 2021 год </v>
      </c>
      <c r="B15" s="30"/>
      <c r="C15" s="30"/>
    </row>
    <row r="16" spans="1:3" ht="15.75" x14ac:dyDescent="0.25">
      <c r="A16" s="21"/>
      <c r="B16" s="22" t="s">
        <v>1</v>
      </c>
      <c r="C16" s="23" t="s">
        <v>8</v>
      </c>
    </row>
    <row r="17" spans="1:10" ht="31.5" x14ac:dyDescent="0.25">
      <c r="A17" s="24" t="s">
        <v>2</v>
      </c>
      <c r="B17" s="24" t="s">
        <v>3</v>
      </c>
      <c r="C17" s="24" t="s">
        <v>4</v>
      </c>
    </row>
    <row r="18" spans="1:10" ht="15.75" x14ac:dyDescent="0.25">
      <c r="A18" s="25">
        <v>1</v>
      </c>
      <c r="B18" s="25">
        <v>2</v>
      </c>
      <c r="C18" s="25">
        <v>3</v>
      </c>
    </row>
    <row r="19" spans="1:10" ht="15.75" x14ac:dyDescent="0.25">
      <c r="A19" s="4" t="s">
        <v>11</v>
      </c>
      <c r="B19" s="27" t="s">
        <v>12</v>
      </c>
      <c r="C19" s="5">
        <v>29252675.457430001</v>
      </c>
    </row>
    <row r="20" spans="1:10" ht="15.75" x14ac:dyDescent="0.25">
      <c r="A20" s="4" t="s">
        <v>13</v>
      </c>
      <c r="B20" s="27" t="s">
        <v>374</v>
      </c>
      <c r="C20" s="5">
        <v>21229280</v>
      </c>
    </row>
    <row r="21" spans="1:10" ht="15.75" x14ac:dyDescent="0.25">
      <c r="A21" s="1" t="s">
        <v>14</v>
      </c>
      <c r="B21" s="28" t="s">
        <v>15</v>
      </c>
      <c r="C21" s="2">
        <v>4900000</v>
      </c>
    </row>
    <row r="22" spans="1:10" ht="15.75" x14ac:dyDescent="0.25">
      <c r="A22" s="1" t="s">
        <v>16</v>
      </c>
      <c r="B22" s="28" t="s">
        <v>17</v>
      </c>
      <c r="C22" s="2">
        <v>16329280</v>
      </c>
    </row>
    <row r="23" spans="1:10" ht="15.75" x14ac:dyDescent="0.25">
      <c r="A23" s="4" t="s">
        <v>18</v>
      </c>
      <c r="B23" s="27" t="s">
        <v>375</v>
      </c>
      <c r="C23" s="5">
        <v>1910890.0624599999</v>
      </c>
    </row>
    <row r="24" spans="1:10" ht="15.75" x14ac:dyDescent="0.25">
      <c r="A24" s="9" t="s">
        <v>19</v>
      </c>
      <c r="B24" s="29" t="s">
        <v>20</v>
      </c>
      <c r="C24" s="10">
        <v>1910890.0624599999</v>
      </c>
      <c r="D24" s="11"/>
      <c r="E24" s="11"/>
      <c r="F24" s="11"/>
      <c r="G24" s="11"/>
      <c r="H24" s="11"/>
      <c r="I24" s="11"/>
      <c r="J24" s="11"/>
    </row>
    <row r="25" spans="1:10" ht="15.75" x14ac:dyDescent="0.25">
      <c r="A25" s="1" t="s">
        <v>21</v>
      </c>
      <c r="B25" s="28" t="s">
        <v>22</v>
      </c>
      <c r="C25" s="2">
        <v>216374</v>
      </c>
    </row>
    <row r="26" spans="1:10" ht="94.5" x14ac:dyDescent="0.25">
      <c r="A26" s="1" t="s">
        <v>23</v>
      </c>
      <c r="B26" s="28" t="s">
        <v>24</v>
      </c>
      <c r="C26" s="2">
        <v>324807</v>
      </c>
    </row>
    <row r="27" spans="1:10" ht="126" x14ac:dyDescent="0.25">
      <c r="A27" s="1" t="s">
        <v>25</v>
      </c>
      <c r="B27" s="28" t="s">
        <v>26</v>
      </c>
      <c r="C27" s="2">
        <v>98823.6</v>
      </c>
    </row>
    <row r="28" spans="1:10" ht="78.75" x14ac:dyDescent="0.25">
      <c r="A28" s="1" t="s">
        <v>27</v>
      </c>
      <c r="B28" s="28" t="s">
        <v>28</v>
      </c>
      <c r="C28" s="2">
        <v>2049.9699999999998</v>
      </c>
    </row>
    <row r="29" spans="1:10" ht="78.75" x14ac:dyDescent="0.25">
      <c r="A29" s="1" t="s">
        <v>29</v>
      </c>
      <c r="B29" s="28" t="s">
        <v>30</v>
      </c>
      <c r="C29" s="2">
        <v>8.7124600000000001</v>
      </c>
    </row>
    <row r="30" spans="1:10" ht="63" x14ac:dyDescent="0.25">
      <c r="A30" s="1" t="s">
        <v>31</v>
      </c>
      <c r="B30" s="28" t="s">
        <v>32</v>
      </c>
      <c r="C30" s="2">
        <v>99.21</v>
      </c>
    </row>
    <row r="31" spans="1:10" ht="63" x14ac:dyDescent="0.25">
      <c r="A31" s="1" t="s">
        <v>33</v>
      </c>
      <c r="B31" s="28" t="s">
        <v>34</v>
      </c>
      <c r="C31" s="2">
        <v>832.83</v>
      </c>
    </row>
    <row r="32" spans="1:10" ht="47.25" x14ac:dyDescent="0.25">
      <c r="A32" s="1" t="s">
        <v>35</v>
      </c>
      <c r="B32" s="28" t="s">
        <v>36</v>
      </c>
      <c r="C32" s="2">
        <v>582171.81000000006</v>
      </c>
    </row>
    <row r="33" spans="1:10" ht="63" x14ac:dyDescent="0.25">
      <c r="A33" s="1" t="s">
        <v>37</v>
      </c>
      <c r="B33" s="28" t="s">
        <v>38</v>
      </c>
      <c r="C33" s="2">
        <v>3317.68</v>
      </c>
    </row>
    <row r="34" spans="1:10" ht="47.25" x14ac:dyDescent="0.25">
      <c r="A34" s="1" t="s">
        <v>39</v>
      </c>
      <c r="B34" s="28" t="s">
        <v>40</v>
      </c>
      <c r="C34" s="2">
        <v>765812.99</v>
      </c>
    </row>
    <row r="35" spans="1:10" ht="47.25" x14ac:dyDescent="0.25">
      <c r="A35" s="1" t="s">
        <v>41</v>
      </c>
      <c r="B35" s="28" t="s">
        <v>42</v>
      </c>
      <c r="C35" s="2">
        <v>-83407.740000000005</v>
      </c>
    </row>
    <row r="36" spans="1:10" ht="15.75" x14ac:dyDescent="0.25">
      <c r="A36" s="4" t="s">
        <v>43</v>
      </c>
      <c r="B36" s="27" t="s">
        <v>376</v>
      </c>
      <c r="C36" s="5">
        <v>1060312</v>
      </c>
    </row>
    <row r="37" spans="1:10" ht="15.75" x14ac:dyDescent="0.25">
      <c r="A37" s="1" t="s">
        <v>44</v>
      </c>
      <c r="B37" s="28" t="s">
        <v>45</v>
      </c>
      <c r="C37" s="2">
        <v>1049488</v>
      </c>
    </row>
    <row r="38" spans="1:10" ht="15.75" x14ac:dyDescent="0.25">
      <c r="A38" s="1" t="s">
        <v>46</v>
      </c>
      <c r="B38" s="28" t="s">
        <v>47</v>
      </c>
      <c r="C38" s="2">
        <v>10824</v>
      </c>
    </row>
    <row r="39" spans="1:10" ht="15.75" x14ac:dyDescent="0.25">
      <c r="A39" s="4" t="s">
        <v>48</v>
      </c>
      <c r="B39" s="27" t="s">
        <v>377</v>
      </c>
      <c r="C39" s="5">
        <v>2875621</v>
      </c>
    </row>
    <row r="40" spans="1:10" ht="15.75" x14ac:dyDescent="0.25">
      <c r="A40" s="1" t="s">
        <v>49</v>
      </c>
      <c r="B40" s="28" t="s">
        <v>50</v>
      </c>
      <c r="C40" s="2">
        <v>2073108</v>
      </c>
    </row>
    <row r="41" spans="1:10" ht="15.75" x14ac:dyDescent="0.25">
      <c r="A41" s="1" t="s">
        <v>51</v>
      </c>
      <c r="B41" s="28" t="s">
        <v>52</v>
      </c>
      <c r="C41" s="2">
        <v>802048</v>
      </c>
    </row>
    <row r="42" spans="1:10" ht="15.75" x14ac:dyDescent="0.25">
      <c r="A42" s="1" t="s">
        <v>53</v>
      </c>
      <c r="B42" s="28" t="s">
        <v>54</v>
      </c>
      <c r="C42" s="2">
        <v>465</v>
      </c>
    </row>
    <row r="43" spans="1:10" ht="15.75" x14ac:dyDescent="0.25">
      <c r="A43" s="4" t="s">
        <v>55</v>
      </c>
      <c r="B43" s="27" t="s">
        <v>378</v>
      </c>
      <c r="C43" s="5">
        <v>884940</v>
      </c>
    </row>
    <row r="44" spans="1:10" ht="15.75" x14ac:dyDescent="0.25">
      <c r="A44" s="1" t="s">
        <v>56</v>
      </c>
      <c r="B44" s="28" t="s">
        <v>57</v>
      </c>
      <c r="C44" s="2">
        <v>282500</v>
      </c>
    </row>
    <row r="45" spans="1:10" ht="31.5" x14ac:dyDescent="0.25">
      <c r="A45" s="9" t="s">
        <v>58</v>
      </c>
      <c r="B45" s="29" t="s">
        <v>59</v>
      </c>
      <c r="C45" s="10">
        <v>602440</v>
      </c>
      <c r="D45" s="11"/>
      <c r="E45" s="11"/>
      <c r="F45" s="11"/>
      <c r="G45" s="11"/>
      <c r="H45" s="11"/>
      <c r="I45" s="11"/>
      <c r="J45" s="11"/>
    </row>
    <row r="46" spans="1:10" ht="15.75" x14ac:dyDescent="0.25">
      <c r="A46" s="1" t="s">
        <v>60</v>
      </c>
      <c r="B46" s="28" t="s">
        <v>61</v>
      </c>
      <c r="C46" s="2">
        <v>5340</v>
      </c>
    </row>
    <row r="47" spans="1:10" ht="31.5" x14ac:dyDescent="0.25">
      <c r="A47" s="1" t="s">
        <v>62</v>
      </c>
      <c r="B47" s="28" t="s">
        <v>63</v>
      </c>
      <c r="C47" s="2">
        <v>574300</v>
      </c>
    </row>
    <row r="48" spans="1:10" ht="15.75" x14ac:dyDescent="0.25">
      <c r="A48" s="1" t="s">
        <v>64</v>
      </c>
      <c r="B48" s="28" t="s">
        <v>65</v>
      </c>
      <c r="C48" s="2">
        <v>22800</v>
      </c>
    </row>
    <row r="49" spans="1:10" ht="15.75" x14ac:dyDescent="0.25">
      <c r="A49" s="4" t="s">
        <v>66</v>
      </c>
      <c r="B49" s="27" t="s">
        <v>379</v>
      </c>
      <c r="C49" s="5">
        <v>64270.655859999999</v>
      </c>
    </row>
    <row r="50" spans="1:10" ht="31.5" x14ac:dyDescent="0.25">
      <c r="A50" s="4" t="s">
        <v>67</v>
      </c>
      <c r="B50" s="27" t="s">
        <v>380</v>
      </c>
      <c r="C50" s="5">
        <v>110182.32917</v>
      </c>
    </row>
    <row r="51" spans="1:10" ht="31.5" x14ac:dyDescent="0.25">
      <c r="A51" s="1" t="s">
        <v>68</v>
      </c>
      <c r="B51" s="28" t="s">
        <v>69</v>
      </c>
      <c r="C51" s="2">
        <v>6825.3090300000003</v>
      </c>
    </row>
    <row r="52" spans="1:10" ht="31.5" x14ac:dyDescent="0.25">
      <c r="A52" s="1" t="s">
        <v>70</v>
      </c>
      <c r="B52" s="28" t="s">
        <v>71</v>
      </c>
      <c r="C52" s="2">
        <v>21323.30413</v>
      </c>
    </row>
    <row r="53" spans="1:10" ht="31.5" x14ac:dyDescent="0.25">
      <c r="A53" s="1" t="s">
        <v>72</v>
      </c>
      <c r="B53" s="28" t="s">
        <v>73</v>
      </c>
      <c r="C53" s="2">
        <v>46063.509729999998</v>
      </c>
    </row>
    <row r="54" spans="1:10" ht="63" x14ac:dyDescent="0.25">
      <c r="A54" s="9" t="s">
        <v>74</v>
      </c>
      <c r="B54" s="29" t="s">
        <v>75</v>
      </c>
      <c r="C54" s="10">
        <v>16284.00547</v>
      </c>
      <c r="D54" s="11"/>
      <c r="E54" s="11"/>
      <c r="F54" s="11"/>
      <c r="G54" s="11"/>
      <c r="H54" s="11"/>
      <c r="I54" s="11"/>
      <c r="J54" s="11"/>
    </row>
    <row r="55" spans="1:10" ht="63" x14ac:dyDescent="0.25">
      <c r="A55" s="1" t="s">
        <v>76</v>
      </c>
      <c r="B55" s="28" t="s">
        <v>77</v>
      </c>
      <c r="C55" s="2">
        <v>11376.45384</v>
      </c>
    </row>
    <row r="56" spans="1:10" ht="47.25" x14ac:dyDescent="0.25">
      <c r="A56" s="1" t="s">
        <v>78</v>
      </c>
      <c r="B56" s="28" t="s">
        <v>79</v>
      </c>
      <c r="C56" s="2">
        <v>113.51152</v>
      </c>
    </row>
    <row r="57" spans="1:10" ht="31.5" x14ac:dyDescent="0.25">
      <c r="A57" s="1" t="s">
        <v>80</v>
      </c>
      <c r="B57" s="28" t="s">
        <v>81</v>
      </c>
      <c r="C57" s="2">
        <v>4794.0401099999999</v>
      </c>
    </row>
    <row r="58" spans="1:10" ht="63" x14ac:dyDescent="0.25">
      <c r="A58" s="1" t="s">
        <v>82</v>
      </c>
      <c r="B58" s="28" t="s">
        <v>83</v>
      </c>
      <c r="C58" s="2">
        <v>440.01760999999999</v>
      </c>
    </row>
    <row r="59" spans="1:10" ht="31.5" x14ac:dyDescent="0.25">
      <c r="A59" s="1" t="s">
        <v>84</v>
      </c>
      <c r="B59" s="28" t="s">
        <v>85</v>
      </c>
      <c r="C59" s="2">
        <v>12156.95552</v>
      </c>
    </row>
    <row r="60" spans="1:10" ht="63" x14ac:dyDescent="0.25">
      <c r="A60" s="1" t="s">
        <v>86</v>
      </c>
      <c r="B60" s="28" t="s">
        <v>87</v>
      </c>
      <c r="C60" s="2">
        <v>6314.9283699999996</v>
      </c>
    </row>
    <row r="61" spans="1:10" ht="63" x14ac:dyDescent="0.25">
      <c r="A61" s="1" t="s">
        <v>88</v>
      </c>
      <c r="B61" s="28" t="s">
        <v>89</v>
      </c>
      <c r="C61" s="2">
        <v>774.29930999999999</v>
      </c>
    </row>
    <row r="62" spans="1:10" ht="15.75" x14ac:dyDescent="0.25">
      <c r="A62" s="4" t="s">
        <v>90</v>
      </c>
      <c r="B62" s="27" t="s">
        <v>381</v>
      </c>
      <c r="C62" s="5">
        <v>76617.651389999999</v>
      </c>
    </row>
    <row r="63" spans="1:10" ht="15.75" x14ac:dyDescent="0.25">
      <c r="A63" s="1" t="s">
        <v>91</v>
      </c>
      <c r="B63" s="28" t="s">
        <v>92</v>
      </c>
      <c r="C63" s="2">
        <v>48190.422610000001</v>
      </c>
    </row>
    <row r="64" spans="1:10" ht="15.75" x14ac:dyDescent="0.25">
      <c r="A64" s="9" t="s">
        <v>93</v>
      </c>
      <c r="B64" s="29" t="s">
        <v>94</v>
      </c>
      <c r="C64" s="10">
        <v>13318.70744</v>
      </c>
      <c r="D64" s="11"/>
      <c r="E64" s="11"/>
      <c r="F64" s="11"/>
      <c r="G64" s="11"/>
      <c r="H64" s="11"/>
      <c r="I64" s="11"/>
      <c r="J64" s="11"/>
    </row>
    <row r="65" spans="1:10" ht="47.25" x14ac:dyDescent="0.25">
      <c r="A65" s="1" t="s">
        <v>95</v>
      </c>
      <c r="B65" s="28" t="s">
        <v>96</v>
      </c>
      <c r="C65" s="2">
        <v>7199.0574399999996</v>
      </c>
    </row>
    <row r="66" spans="1:10" ht="31.5" x14ac:dyDescent="0.25">
      <c r="A66" s="1" t="s">
        <v>97</v>
      </c>
      <c r="B66" s="28" t="s">
        <v>98</v>
      </c>
      <c r="C66" s="2">
        <v>5506.25</v>
      </c>
    </row>
    <row r="67" spans="1:10" ht="47.25" x14ac:dyDescent="0.25">
      <c r="A67" s="1" t="s">
        <v>99</v>
      </c>
      <c r="B67" s="28" t="s">
        <v>100</v>
      </c>
      <c r="C67" s="2">
        <v>230</v>
      </c>
    </row>
    <row r="68" spans="1:10" ht="15.75" x14ac:dyDescent="0.25">
      <c r="A68" s="1" t="s">
        <v>101</v>
      </c>
      <c r="B68" s="28" t="s">
        <v>102</v>
      </c>
      <c r="C68" s="2">
        <v>383.4</v>
      </c>
    </row>
    <row r="69" spans="1:10" ht="15.75" x14ac:dyDescent="0.25">
      <c r="A69" s="9" t="s">
        <v>103</v>
      </c>
      <c r="B69" s="29" t="s">
        <v>104</v>
      </c>
      <c r="C69" s="10">
        <v>15108.521339999999</v>
      </c>
      <c r="D69" s="11"/>
      <c r="E69" s="11"/>
      <c r="F69" s="11"/>
      <c r="G69" s="11"/>
      <c r="H69" s="11"/>
      <c r="I69" s="11"/>
      <c r="J69" s="11"/>
    </row>
    <row r="70" spans="1:10" ht="31.5" x14ac:dyDescent="0.25">
      <c r="A70" s="1" t="s">
        <v>105</v>
      </c>
      <c r="B70" s="28" t="s">
        <v>106</v>
      </c>
      <c r="C70" s="2">
        <v>7944.2117799999996</v>
      </c>
    </row>
    <row r="71" spans="1:10" ht="31.5" x14ac:dyDescent="0.25">
      <c r="A71" s="1" t="s">
        <v>107</v>
      </c>
      <c r="B71" s="28" t="s">
        <v>108</v>
      </c>
      <c r="C71" s="2">
        <v>4526.2008900000001</v>
      </c>
    </row>
    <row r="72" spans="1:10" ht="31.5" x14ac:dyDescent="0.25">
      <c r="A72" s="1" t="s">
        <v>109</v>
      </c>
      <c r="B72" s="28" t="s">
        <v>110</v>
      </c>
      <c r="C72" s="2">
        <v>2638.1086700000001</v>
      </c>
    </row>
    <row r="73" spans="1:10" ht="15.75" x14ac:dyDescent="0.25">
      <c r="A73" s="4" t="s">
        <v>111</v>
      </c>
      <c r="B73" s="27" t="s">
        <v>382</v>
      </c>
      <c r="C73" s="5">
        <v>711033.05516999995</v>
      </c>
    </row>
    <row r="74" spans="1:10" ht="15.75" x14ac:dyDescent="0.25">
      <c r="A74" s="9" t="s">
        <v>112</v>
      </c>
      <c r="B74" s="29" t="s">
        <v>113</v>
      </c>
      <c r="C74" s="10">
        <v>39816.096879999997</v>
      </c>
      <c r="D74" s="11"/>
      <c r="E74" s="11"/>
      <c r="F74" s="11"/>
      <c r="G74" s="11"/>
      <c r="H74" s="11"/>
      <c r="I74" s="11"/>
      <c r="J74" s="11"/>
    </row>
    <row r="75" spans="1:10" ht="31.5" x14ac:dyDescent="0.25">
      <c r="A75" s="1" t="s">
        <v>114</v>
      </c>
      <c r="B75" s="28" t="s">
        <v>115</v>
      </c>
      <c r="C75" s="2">
        <v>56</v>
      </c>
    </row>
    <row r="76" spans="1:10" ht="15.75" x14ac:dyDescent="0.25">
      <c r="A76" s="1" t="s">
        <v>116</v>
      </c>
      <c r="B76" s="28" t="s">
        <v>117</v>
      </c>
      <c r="C76" s="2">
        <v>66.900000000000006</v>
      </c>
    </row>
    <row r="77" spans="1:10" ht="15.75" x14ac:dyDescent="0.25">
      <c r="A77" s="1" t="s">
        <v>118</v>
      </c>
      <c r="B77" s="28" t="s">
        <v>119</v>
      </c>
      <c r="C77" s="2">
        <v>0.1</v>
      </c>
    </row>
    <row r="78" spans="1:10" ht="63" x14ac:dyDescent="0.25">
      <c r="A78" s="1" t="s">
        <v>120</v>
      </c>
      <c r="B78" s="28" t="s">
        <v>121</v>
      </c>
      <c r="C78" s="2">
        <v>367.8</v>
      </c>
    </row>
    <row r="79" spans="1:10" ht="31.5" x14ac:dyDescent="0.25">
      <c r="A79" s="1" t="s">
        <v>122</v>
      </c>
      <c r="B79" s="28" t="s">
        <v>123</v>
      </c>
      <c r="C79" s="2">
        <v>39325.296880000002</v>
      </c>
    </row>
    <row r="80" spans="1:10" ht="15.75" x14ac:dyDescent="0.25">
      <c r="A80" s="9" t="s">
        <v>124</v>
      </c>
      <c r="B80" s="29" t="s">
        <v>125</v>
      </c>
      <c r="C80" s="10">
        <v>671216.95828999998</v>
      </c>
      <c r="D80" s="11"/>
      <c r="E80" s="11"/>
      <c r="F80" s="11"/>
      <c r="G80" s="11"/>
      <c r="H80" s="11"/>
      <c r="I80" s="11"/>
      <c r="J80" s="11"/>
    </row>
    <row r="81" spans="1:10" ht="31.5" x14ac:dyDescent="0.25">
      <c r="A81" s="1" t="s">
        <v>126</v>
      </c>
      <c r="B81" s="28" t="s">
        <v>127</v>
      </c>
      <c r="C81" s="2">
        <v>1.76942</v>
      </c>
    </row>
    <row r="82" spans="1:10" ht="31.5" x14ac:dyDescent="0.25">
      <c r="A82" s="1" t="s">
        <v>128</v>
      </c>
      <c r="B82" s="28" t="s">
        <v>129</v>
      </c>
      <c r="C82" s="2">
        <v>1006.32457</v>
      </c>
    </row>
    <row r="83" spans="1:10" ht="15.75" x14ac:dyDescent="0.25">
      <c r="A83" s="1" t="s">
        <v>130</v>
      </c>
      <c r="B83" s="28" t="s">
        <v>131</v>
      </c>
      <c r="C83" s="2">
        <v>670208.86430000002</v>
      </c>
    </row>
    <row r="84" spans="1:10" ht="15.75" x14ac:dyDescent="0.25">
      <c r="A84" s="4" t="s">
        <v>132</v>
      </c>
      <c r="B84" s="27" t="s">
        <v>383</v>
      </c>
      <c r="C84" s="5">
        <v>16728.982840000001</v>
      </c>
    </row>
    <row r="85" spans="1:10" ht="63" x14ac:dyDescent="0.25">
      <c r="A85" s="1" t="s">
        <v>133</v>
      </c>
      <c r="B85" s="28" t="s">
        <v>134</v>
      </c>
      <c r="C85" s="2">
        <v>99.441199999999995</v>
      </c>
    </row>
    <row r="86" spans="1:10" ht="31.5" x14ac:dyDescent="0.25">
      <c r="A86" s="1" t="s">
        <v>135</v>
      </c>
      <c r="B86" s="28" t="s">
        <v>136</v>
      </c>
      <c r="C86" s="2">
        <v>16629.541639999999</v>
      </c>
    </row>
    <row r="87" spans="1:10" ht="15.75" x14ac:dyDescent="0.25">
      <c r="A87" s="4" t="s">
        <v>137</v>
      </c>
      <c r="B87" s="27" t="s">
        <v>384</v>
      </c>
      <c r="C87" s="5">
        <v>994.59699999999998</v>
      </c>
    </row>
    <row r="88" spans="1:10" ht="31.5" x14ac:dyDescent="0.25">
      <c r="A88" s="1" t="s">
        <v>138</v>
      </c>
      <c r="B88" s="28" t="s">
        <v>139</v>
      </c>
      <c r="C88" s="2">
        <v>898.9</v>
      </c>
    </row>
    <row r="89" spans="1:10" ht="63" x14ac:dyDescent="0.25">
      <c r="A89" s="1" t="s">
        <v>140</v>
      </c>
      <c r="B89" s="28" t="s">
        <v>141</v>
      </c>
      <c r="C89" s="2">
        <v>95.697000000000003</v>
      </c>
    </row>
    <row r="90" spans="1:10" ht="15.75" x14ac:dyDescent="0.25">
      <c r="A90" s="4" t="s">
        <v>142</v>
      </c>
      <c r="B90" s="27" t="s">
        <v>385</v>
      </c>
      <c r="C90" s="5">
        <v>311646.58165000001</v>
      </c>
    </row>
    <row r="91" spans="1:10" ht="15.75" x14ac:dyDescent="0.25">
      <c r="A91" s="4" t="s">
        <v>143</v>
      </c>
      <c r="B91" s="27" t="s">
        <v>386</v>
      </c>
      <c r="C91" s="5">
        <v>158.54189</v>
      </c>
    </row>
    <row r="92" spans="1:10" ht="15.75" x14ac:dyDescent="0.25">
      <c r="A92" s="1" t="s">
        <v>144</v>
      </c>
      <c r="B92" s="28" t="s">
        <v>145</v>
      </c>
      <c r="C92" s="2">
        <v>158.54189</v>
      </c>
    </row>
    <row r="93" spans="1:10" ht="15.75" x14ac:dyDescent="0.25">
      <c r="A93" s="4" t="s">
        <v>146</v>
      </c>
      <c r="B93" s="27" t="s">
        <v>147</v>
      </c>
      <c r="C93" s="5">
        <v>70198600.305769995</v>
      </c>
    </row>
    <row r="94" spans="1:10" ht="15.75" x14ac:dyDescent="0.25">
      <c r="A94" s="4" t="s">
        <v>148</v>
      </c>
      <c r="B94" s="27" t="s">
        <v>387</v>
      </c>
      <c r="C94" s="5">
        <v>59207164.474320002</v>
      </c>
    </row>
    <row r="95" spans="1:10" ht="15.75" x14ac:dyDescent="0.25">
      <c r="A95" s="9" t="s">
        <v>149</v>
      </c>
      <c r="B95" s="29" t="s">
        <v>150</v>
      </c>
      <c r="C95" s="10">
        <v>42978640.100000001</v>
      </c>
      <c r="D95" s="11"/>
      <c r="E95" s="11"/>
      <c r="F95" s="11"/>
      <c r="G95" s="11"/>
      <c r="H95" s="11"/>
      <c r="I95" s="11"/>
      <c r="J95" s="11"/>
    </row>
    <row r="96" spans="1:10" ht="15.75" x14ac:dyDescent="0.25">
      <c r="A96" s="1" t="s">
        <v>151</v>
      </c>
      <c r="B96" s="28" t="s">
        <v>152</v>
      </c>
      <c r="C96" s="2">
        <v>41128793.600000001</v>
      </c>
    </row>
    <row r="97" spans="1:10" ht="31.5" x14ac:dyDescent="0.25">
      <c r="A97" s="1" t="s">
        <v>153</v>
      </c>
      <c r="B97" s="28" t="s">
        <v>154</v>
      </c>
      <c r="C97" s="2">
        <v>500000</v>
      </c>
    </row>
    <row r="98" spans="1:10" ht="31.5" x14ac:dyDescent="0.25">
      <c r="A98" s="1" t="s">
        <v>155</v>
      </c>
      <c r="B98" s="28" t="s">
        <v>156</v>
      </c>
      <c r="C98" s="2">
        <v>662946</v>
      </c>
    </row>
    <row r="99" spans="1:10" ht="31.5" x14ac:dyDescent="0.25">
      <c r="A99" s="1" t="s">
        <v>157</v>
      </c>
      <c r="B99" s="28" t="s">
        <v>158</v>
      </c>
      <c r="C99" s="2">
        <v>484189</v>
      </c>
    </row>
    <row r="100" spans="1:10" ht="31.5" x14ac:dyDescent="0.25">
      <c r="A100" s="1" t="s">
        <v>159</v>
      </c>
      <c r="B100" s="28" t="s">
        <v>160</v>
      </c>
      <c r="C100" s="2">
        <v>202711.5</v>
      </c>
    </row>
    <row r="101" spans="1:10" ht="15.75" x14ac:dyDescent="0.25">
      <c r="A101" s="9" t="s">
        <v>161</v>
      </c>
      <c r="B101" s="29" t="s">
        <v>162</v>
      </c>
      <c r="C101" s="10">
        <v>9633138.4000000004</v>
      </c>
      <c r="D101" s="11"/>
      <c r="E101" s="11"/>
      <c r="F101" s="11"/>
      <c r="G101" s="11"/>
      <c r="H101" s="11"/>
      <c r="I101" s="11"/>
      <c r="J101" s="11"/>
    </row>
    <row r="102" spans="1:10" ht="31.5" x14ac:dyDescent="0.25">
      <c r="A102" s="1" t="s">
        <v>163</v>
      </c>
      <c r="B102" s="28" t="s">
        <v>164</v>
      </c>
      <c r="C102" s="2">
        <v>825807.4</v>
      </c>
    </row>
    <row r="103" spans="1:10" ht="31.5" x14ac:dyDescent="0.25">
      <c r="A103" s="1" t="s">
        <v>165</v>
      </c>
      <c r="B103" s="28" t="s">
        <v>166</v>
      </c>
      <c r="C103" s="2">
        <v>102.5</v>
      </c>
    </row>
    <row r="104" spans="1:10" ht="63" x14ac:dyDescent="0.25">
      <c r="A104" s="1" t="s">
        <v>167</v>
      </c>
      <c r="B104" s="28" t="s">
        <v>168</v>
      </c>
      <c r="C104" s="2">
        <v>154507.1</v>
      </c>
    </row>
    <row r="105" spans="1:10" ht="47.25" x14ac:dyDescent="0.25">
      <c r="A105" s="1" t="s">
        <v>169</v>
      </c>
      <c r="B105" s="28" t="s">
        <v>170</v>
      </c>
      <c r="C105" s="2">
        <v>6430.5</v>
      </c>
    </row>
    <row r="106" spans="1:10" ht="47.25" x14ac:dyDescent="0.25">
      <c r="A106" s="1" t="s">
        <v>171</v>
      </c>
      <c r="B106" s="28" t="s">
        <v>172</v>
      </c>
      <c r="C106" s="2">
        <v>13858.4</v>
      </c>
    </row>
    <row r="107" spans="1:10" ht="47.25" x14ac:dyDescent="0.25">
      <c r="A107" s="1" t="s">
        <v>173</v>
      </c>
      <c r="B107" s="28" t="s">
        <v>174</v>
      </c>
      <c r="C107" s="2">
        <v>557866</v>
      </c>
    </row>
    <row r="108" spans="1:10" ht="63" x14ac:dyDescent="0.25">
      <c r="A108" s="1" t="s">
        <v>175</v>
      </c>
      <c r="B108" s="28" t="s">
        <v>176</v>
      </c>
      <c r="C108" s="2">
        <v>1995</v>
      </c>
    </row>
    <row r="109" spans="1:10" ht="47.25" x14ac:dyDescent="0.25">
      <c r="A109" s="1" t="s">
        <v>177</v>
      </c>
      <c r="B109" s="28" t="s">
        <v>178</v>
      </c>
      <c r="C109" s="2">
        <v>41572.5</v>
      </c>
    </row>
    <row r="110" spans="1:10" ht="63" x14ac:dyDescent="0.25">
      <c r="A110" s="1" t="s">
        <v>179</v>
      </c>
      <c r="B110" s="28" t="s">
        <v>180</v>
      </c>
      <c r="C110" s="2">
        <v>565323.30000000005</v>
      </c>
    </row>
    <row r="111" spans="1:10" ht="47.25" x14ac:dyDescent="0.25">
      <c r="A111" s="1" t="s">
        <v>181</v>
      </c>
      <c r="B111" s="28" t="s">
        <v>182</v>
      </c>
      <c r="C111" s="2">
        <v>47090.7</v>
      </c>
    </row>
    <row r="112" spans="1:10" ht="63" x14ac:dyDescent="0.25">
      <c r="A112" s="1" t="s">
        <v>183</v>
      </c>
      <c r="B112" s="28" t="s">
        <v>184</v>
      </c>
      <c r="C112" s="2">
        <v>41800</v>
      </c>
    </row>
    <row r="113" spans="1:3" ht="31.5" x14ac:dyDescent="0.25">
      <c r="A113" s="1" t="s">
        <v>185</v>
      </c>
      <c r="B113" s="28" t="s">
        <v>186</v>
      </c>
      <c r="C113" s="2">
        <v>38873.9</v>
      </c>
    </row>
    <row r="114" spans="1:3" ht="47.25" x14ac:dyDescent="0.25">
      <c r="A114" s="1" t="s">
        <v>187</v>
      </c>
      <c r="B114" s="28" t="s">
        <v>188</v>
      </c>
      <c r="C114" s="2">
        <v>15530.5</v>
      </c>
    </row>
    <row r="115" spans="1:3" ht="47.25" x14ac:dyDescent="0.25">
      <c r="A115" s="1" t="s">
        <v>189</v>
      </c>
      <c r="B115" s="28" t="s">
        <v>190</v>
      </c>
      <c r="C115" s="2">
        <v>14564.5</v>
      </c>
    </row>
    <row r="116" spans="1:3" ht="31.5" x14ac:dyDescent="0.25">
      <c r="A116" s="1" t="s">
        <v>191</v>
      </c>
      <c r="B116" s="28" t="s">
        <v>192</v>
      </c>
      <c r="C116" s="2">
        <v>9153.5</v>
      </c>
    </row>
    <row r="117" spans="1:3" ht="31.5" x14ac:dyDescent="0.25">
      <c r="A117" s="1" t="s">
        <v>193</v>
      </c>
      <c r="B117" s="28" t="s">
        <v>194</v>
      </c>
      <c r="C117" s="2">
        <v>7532.3</v>
      </c>
    </row>
    <row r="118" spans="1:3" ht="47.25" x14ac:dyDescent="0.25">
      <c r="A118" s="1" t="s">
        <v>195</v>
      </c>
      <c r="B118" s="28" t="s">
        <v>196</v>
      </c>
      <c r="C118" s="2">
        <v>80864</v>
      </c>
    </row>
    <row r="119" spans="1:3" ht="31.5" x14ac:dyDescent="0.25">
      <c r="A119" s="1" t="s">
        <v>197</v>
      </c>
      <c r="B119" s="28" t="s">
        <v>198</v>
      </c>
      <c r="C119" s="2">
        <v>11581.7</v>
      </c>
    </row>
    <row r="120" spans="1:3" ht="31.5" x14ac:dyDescent="0.25">
      <c r="A120" s="1" t="s">
        <v>199</v>
      </c>
      <c r="B120" s="28" t="s">
        <v>200</v>
      </c>
      <c r="C120" s="2">
        <v>2936.7</v>
      </c>
    </row>
    <row r="121" spans="1:3" ht="31.5" x14ac:dyDescent="0.25">
      <c r="A121" s="1" t="s">
        <v>201</v>
      </c>
      <c r="B121" s="28" t="s">
        <v>202</v>
      </c>
      <c r="C121" s="2">
        <v>7101.7</v>
      </c>
    </row>
    <row r="122" spans="1:3" ht="47.25" x14ac:dyDescent="0.25">
      <c r="A122" s="1" t="s">
        <v>203</v>
      </c>
      <c r="B122" s="28" t="s">
        <v>204</v>
      </c>
      <c r="C122" s="2">
        <v>431728.1</v>
      </c>
    </row>
    <row r="123" spans="1:3" ht="31.5" x14ac:dyDescent="0.25">
      <c r="A123" s="1" t="s">
        <v>205</v>
      </c>
      <c r="B123" s="28" t="s">
        <v>206</v>
      </c>
      <c r="C123" s="2">
        <v>49319.199999999997</v>
      </c>
    </row>
    <row r="124" spans="1:3" ht="47.25" x14ac:dyDescent="0.25">
      <c r="A124" s="1" t="s">
        <v>207</v>
      </c>
      <c r="B124" s="28" t="s">
        <v>208</v>
      </c>
      <c r="C124" s="2">
        <v>50424.5</v>
      </c>
    </row>
    <row r="125" spans="1:3" ht="47.25" x14ac:dyDescent="0.25">
      <c r="A125" s="1" t="s">
        <v>209</v>
      </c>
      <c r="B125" s="28" t="s">
        <v>210</v>
      </c>
      <c r="C125" s="2">
        <v>15200</v>
      </c>
    </row>
    <row r="126" spans="1:3" ht="15.75" x14ac:dyDescent="0.25">
      <c r="A126" s="1" t="s">
        <v>211</v>
      </c>
      <c r="B126" s="28" t="s">
        <v>212</v>
      </c>
      <c r="C126" s="2">
        <v>19800</v>
      </c>
    </row>
    <row r="127" spans="1:3" ht="47.25" x14ac:dyDescent="0.25">
      <c r="A127" s="1" t="s">
        <v>213</v>
      </c>
      <c r="B127" s="28" t="s">
        <v>214</v>
      </c>
      <c r="C127" s="2">
        <v>442.2</v>
      </c>
    </row>
    <row r="128" spans="1:3" ht="31.5" x14ac:dyDescent="0.25">
      <c r="A128" s="1" t="s">
        <v>215</v>
      </c>
      <c r="B128" s="28" t="s">
        <v>216</v>
      </c>
      <c r="C128" s="2">
        <v>1288778.5</v>
      </c>
    </row>
    <row r="129" spans="1:3" ht="47.25" x14ac:dyDescent="0.25">
      <c r="A129" s="1" t="s">
        <v>217</v>
      </c>
      <c r="B129" s="28" t="s">
        <v>218</v>
      </c>
      <c r="C129" s="2">
        <v>276851.7</v>
      </c>
    </row>
    <row r="130" spans="1:3" ht="47.25" x14ac:dyDescent="0.25">
      <c r="A130" s="1" t="s">
        <v>219</v>
      </c>
      <c r="B130" s="28" t="s">
        <v>220</v>
      </c>
      <c r="C130" s="2">
        <v>847753.6</v>
      </c>
    </row>
    <row r="131" spans="1:3" ht="47.25" x14ac:dyDescent="0.25">
      <c r="A131" s="1" t="s">
        <v>221</v>
      </c>
      <c r="B131" s="28" t="s">
        <v>222</v>
      </c>
      <c r="C131" s="2">
        <v>4043.4</v>
      </c>
    </row>
    <row r="132" spans="1:3" ht="47.25" x14ac:dyDescent="0.25">
      <c r="A132" s="1" t="s">
        <v>223</v>
      </c>
      <c r="B132" s="28" t="s">
        <v>224</v>
      </c>
      <c r="C132" s="2">
        <v>49115.5</v>
      </c>
    </row>
    <row r="133" spans="1:3" ht="47.25" x14ac:dyDescent="0.25">
      <c r="A133" s="1" t="s">
        <v>225</v>
      </c>
      <c r="B133" s="28" t="s">
        <v>226</v>
      </c>
      <c r="C133" s="2">
        <v>46674.400000000001</v>
      </c>
    </row>
    <row r="134" spans="1:3" ht="31.5" x14ac:dyDescent="0.25">
      <c r="A134" s="1" t="s">
        <v>227</v>
      </c>
      <c r="B134" s="28" t="s">
        <v>228</v>
      </c>
      <c r="C134" s="2">
        <v>3351.3</v>
      </c>
    </row>
    <row r="135" spans="1:3" ht="47.25" x14ac:dyDescent="0.25">
      <c r="A135" s="1" t="s">
        <v>229</v>
      </c>
      <c r="B135" s="28" t="s">
        <v>230</v>
      </c>
      <c r="C135" s="2">
        <v>3321.3</v>
      </c>
    </row>
    <row r="136" spans="1:3" ht="31.5" x14ac:dyDescent="0.25">
      <c r="A136" s="1" t="s">
        <v>231</v>
      </c>
      <c r="B136" s="28" t="s">
        <v>232</v>
      </c>
      <c r="C136" s="2">
        <v>64126.3</v>
      </c>
    </row>
    <row r="137" spans="1:3" ht="31.5" x14ac:dyDescent="0.25">
      <c r="A137" s="1" t="s">
        <v>233</v>
      </c>
      <c r="B137" s="28" t="s">
        <v>234</v>
      </c>
      <c r="C137" s="2">
        <v>15558.1</v>
      </c>
    </row>
    <row r="138" spans="1:3" ht="47.25" x14ac:dyDescent="0.25">
      <c r="A138" s="1" t="s">
        <v>235</v>
      </c>
      <c r="B138" s="28" t="s">
        <v>236</v>
      </c>
      <c r="C138" s="2">
        <v>10914.7</v>
      </c>
    </row>
    <row r="139" spans="1:3" ht="31.5" x14ac:dyDescent="0.25">
      <c r="A139" s="1" t="s">
        <v>237</v>
      </c>
      <c r="B139" s="28" t="s">
        <v>238</v>
      </c>
      <c r="C139" s="2">
        <v>45408.3</v>
      </c>
    </row>
    <row r="140" spans="1:3" ht="31.5" x14ac:dyDescent="0.25">
      <c r="A140" s="1" t="s">
        <v>239</v>
      </c>
      <c r="B140" s="28" t="s">
        <v>240</v>
      </c>
      <c r="C140" s="2">
        <v>49647.1</v>
      </c>
    </row>
    <row r="141" spans="1:3" ht="31.5" x14ac:dyDescent="0.25">
      <c r="A141" s="1" t="s">
        <v>241</v>
      </c>
      <c r="B141" s="28" t="s">
        <v>242</v>
      </c>
      <c r="C141" s="2">
        <v>64123.9</v>
      </c>
    </row>
    <row r="142" spans="1:3" ht="31.5" x14ac:dyDescent="0.25">
      <c r="A142" s="1" t="s">
        <v>243</v>
      </c>
      <c r="B142" s="28" t="s">
        <v>244</v>
      </c>
      <c r="C142" s="2">
        <v>15626.7</v>
      </c>
    </row>
    <row r="143" spans="1:3" ht="31.5" x14ac:dyDescent="0.25">
      <c r="A143" s="1" t="s">
        <v>245</v>
      </c>
      <c r="B143" s="28" t="s">
        <v>246</v>
      </c>
      <c r="C143" s="2">
        <v>4792.3</v>
      </c>
    </row>
    <row r="144" spans="1:3" ht="31.5" x14ac:dyDescent="0.25">
      <c r="A144" s="1" t="s">
        <v>247</v>
      </c>
      <c r="B144" s="28" t="s">
        <v>248</v>
      </c>
      <c r="C144" s="2">
        <v>6841.3</v>
      </c>
    </row>
    <row r="145" spans="1:10" ht="15.75" x14ac:dyDescent="0.25">
      <c r="A145" s="1" t="s">
        <v>249</v>
      </c>
      <c r="B145" s="28" t="s">
        <v>250</v>
      </c>
      <c r="C145" s="2">
        <v>47013.3</v>
      </c>
    </row>
    <row r="146" spans="1:10" ht="31.5" x14ac:dyDescent="0.25">
      <c r="A146" s="1" t="s">
        <v>251</v>
      </c>
      <c r="B146" s="28" t="s">
        <v>252</v>
      </c>
      <c r="C146" s="2">
        <v>301915.5</v>
      </c>
    </row>
    <row r="147" spans="1:10" ht="31.5" x14ac:dyDescent="0.25">
      <c r="A147" s="1" t="s">
        <v>253</v>
      </c>
      <c r="B147" s="28" t="s">
        <v>254</v>
      </c>
      <c r="C147" s="2">
        <v>266284.2</v>
      </c>
    </row>
    <row r="148" spans="1:10" ht="47.25" x14ac:dyDescent="0.25">
      <c r="A148" s="1" t="s">
        <v>255</v>
      </c>
      <c r="B148" s="28" t="s">
        <v>256</v>
      </c>
      <c r="C148" s="2">
        <v>13887.8</v>
      </c>
    </row>
    <row r="149" spans="1:10" ht="47.25" x14ac:dyDescent="0.25">
      <c r="A149" s="1" t="s">
        <v>257</v>
      </c>
      <c r="B149" s="28" t="s">
        <v>258</v>
      </c>
      <c r="C149" s="2">
        <v>76767.7</v>
      </c>
    </row>
    <row r="150" spans="1:10" ht="31.5" x14ac:dyDescent="0.25">
      <c r="A150" s="1" t="s">
        <v>259</v>
      </c>
      <c r="B150" s="28" t="s">
        <v>260</v>
      </c>
      <c r="C150" s="2">
        <v>149160.4</v>
      </c>
    </row>
    <row r="151" spans="1:10" ht="31.5" x14ac:dyDescent="0.25">
      <c r="A151" s="1" t="s">
        <v>261</v>
      </c>
      <c r="B151" s="28" t="s">
        <v>262</v>
      </c>
      <c r="C151" s="2">
        <v>83630.8</v>
      </c>
    </row>
    <row r="152" spans="1:10" ht="31.5" x14ac:dyDescent="0.25">
      <c r="A152" s="1" t="s">
        <v>263</v>
      </c>
      <c r="B152" s="28" t="s">
        <v>264</v>
      </c>
      <c r="C152" s="2">
        <v>149816.5</v>
      </c>
    </row>
    <row r="153" spans="1:10" ht="47.25" x14ac:dyDescent="0.25">
      <c r="A153" s="1" t="s">
        <v>265</v>
      </c>
      <c r="B153" s="28" t="s">
        <v>266</v>
      </c>
      <c r="C153" s="2">
        <v>28883.8</v>
      </c>
    </row>
    <row r="154" spans="1:10" ht="78.75" x14ac:dyDescent="0.25">
      <c r="A154" s="1" t="s">
        <v>267</v>
      </c>
      <c r="B154" s="28" t="s">
        <v>268</v>
      </c>
      <c r="C154" s="2">
        <v>13521.8</v>
      </c>
    </row>
    <row r="155" spans="1:10" ht="31.5" x14ac:dyDescent="0.25">
      <c r="A155" s="1" t="s">
        <v>269</v>
      </c>
      <c r="B155" s="28" t="s">
        <v>270</v>
      </c>
      <c r="C155" s="2">
        <v>2500000</v>
      </c>
    </row>
    <row r="156" spans="1:10" ht="63" x14ac:dyDescent="0.25">
      <c r="A156" s="1" t="s">
        <v>271</v>
      </c>
      <c r="B156" s="28" t="s">
        <v>272</v>
      </c>
      <c r="C156" s="2">
        <v>193922</v>
      </c>
    </row>
    <row r="157" spans="1:10" ht="15.75" x14ac:dyDescent="0.25">
      <c r="A157" s="9" t="s">
        <v>273</v>
      </c>
      <c r="B157" s="29" t="s">
        <v>274</v>
      </c>
      <c r="C157" s="10">
        <v>1750573.5</v>
      </c>
      <c r="D157" s="11"/>
      <c r="E157" s="11"/>
      <c r="F157" s="11"/>
      <c r="G157" s="11"/>
      <c r="H157" s="11"/>
      <c r="I157" s="11"/>
      <c r="J157" s="11"/>
    </row>
    <row r="158" spans="1:10" ht="31.5" x14ac:dyDescent="0.25">
      <c r="A158" s="1" t="s">
        <v>275</v>
      </c>
      <c r="B158" s="28" t="s">
        <v>276</v>
      </c>
      <c r="C158" s="2">
        <v>14073.1</v>
      </c>
    </row>
    <row r="159" spans="1:10" ht="47.25" x14ac:dyDescent="0.25">
      <c r="A159" s="1" t="s">
        <v>277</v>
      </c>
      <c r="B159" s="28" t="s">
        <v>278</v>
      </c>
      <c r="C159" s="2">
        <v>353.8</v>
      </c>
    </row>
    <row r="160" spans="1:10" ht="31.5" x14ac:dyDescent="0.25">
      <c r="A160" s="1" t="s">
        <v>279</v>
      </c>
      <c r="B160" s="28" t="s">
        <v>280</v>
      </c>
      <c r="C160" s="2">
        <v>2428.6</v>
      </c>
    </row>
    <row r="161" spans="1:3" ht="31.5" x14ac:dyDescent="0.25">
      <c r="A161" s="1" t="s">
        <v>281</v>
      </c>
      <c r="B161" s="28" t="s">
        <v>282</v>
      </c>
      <c r="C161" s="2">
        <v>292675.3</v>
      </c>
    </row>
    <row r="162" spans="1:3" ht="47.25" x14ac:dyDescent="0.25">
      <c r="A162" s="1" t="s">
        <v>283</v>
      </c>
      <c r="B162" s="28" t="s">
        <v>284</v>
      </c>
      <c r="C162" s="2">
        <v>1484.1</v>
      </c>
    </row>
    <row r="163" spans="1:3" ht="47.25" x14ac:dyDescent="0.25">
      <c r="A163" s="1" t="s">
        <v>285</v>
      </c>
      <c r="B163" s="28" t="s">
        <v>286</v>
      </c>
      <c r="C163" s="2">
        <v>1504.6</v>
      </c>
    </row>
    <row r="164" spans="1:3" ht="47.25" x14ac:dyDescent="0.25">
      <c r="A164" s="1" t="s">
        <v>287</v>
      </c>
      <c r="B164" s="28" t="s">
        <v>288</v>
      </c>
      <c r="C164" s="2">
        <v>1484.1</v>
      </c>
    </row>
    <row r="165" spans="1:3" ht="47.25" x14ac:dyDescent="0.25">
      <c r="A165" s="1" t="s">
        <v>289</v>
      </c>
      <c r="B165" s="28" t="s">
        <v>290</v>
      </c>
      <c r="C165" s="2">
        <v>20765.599999999999</v>
      </c>
    </row>
    <row r="166" spans="1:3" ht="47.25" x14ac:dyDescent="0.25">
      <c r="A166" s="1" t="s">
        <v>291</v>
      </c>
      <c r="B166" s="28" t="s">
        <v>292</v>
      </c>
      <c r="C166" s="2">
        <v>27.5</v>
      </c>
    </row>
    <row r="167" spans="1:3" ht="31.5" x14ac:dyDescent="0.25">
      <c r="A167" s="1" t="s">
        <v>293</v>
      </c>
      <c r="B167" s="28" t="s">
        <v>294</v>
      </c>
      <c r="C167" s="2">
        <v>154404.5</v>
      </c>
    </row>
    <row r="168" spans="1:3" ht="31.5" x14ac:dyDescent="0.25">
      <c r="A168" s="1" t="s">
        <v>295</v>
      </c>
      <c r="B168" s="28" t="s">
        <v>296</v>
      </c>
      <c r="C168" s="2">
        <v>5178</v>
      </c>
    </row>
    <row r="169" spans="1:3" ht="47.25" x14ac:dyDescent="0.25">
      <c r="A169" s="1" t="s">
        <v>297</v>
      </c>
      <c r="B169" s="28" t="s">
        <v>298</v>
      </c>
      <c r="C169" s="2">
        <v>2178.3000000000002</v>
      </c>
    </row>
    <row r="170" spans="1:3" ht="47.25" x14ac:dyDescent="0.25">
      <c r="A170" s="1" t="s">
        <v>299</v>
      </c>
      <c r="B170" s="28" t="s">
        <v>300</v>
      </c>
      <c r="C170" s="2">
        <v>116.3</v>
      </c>
    </row>
    <row r="171" spans="1:3" ht="31.5" x14ac:dyDescent="0.25">
      <c r="A171" s="1" t="s">
        <v>301</v>
      </c>
      <c r="B171" s="28" t="s">
        <v>302</v>
      </c>
      <c r="C171" s="2">
        <v>210084.6</v>
      </c>
    </row>
    <row r="172" spans="1:3" ht="63" x14ac:dyDescent="0.25">
      <c r="A172" s="1" t="s">
        <v>303</v>
      </c>
      <c r="B172" s="28" t="s">
        <v>304</v>
      </c>
      <c r="C172" s="2">
        <v>225804.1</v>
      </c>
    </row>
    <row r="173" spans="1:3" ht="15.75" x14ac:dyDescent="0.25">
      <c r="A173" s="1" t="s">
        <v>305</v>
      </c>
      <c r="B173" s="28" t="s">
        <v>306</v>
      </c>
      <c r="C173" s="2">
        <v>643</v>
      </c>
    </row>
    <row r="174" spans="1:3" ht="47.25" x14ac:dyDescent="0.25">
      <c r="A174" s="1" t="s">
        <v>307</v>
      </c>
      <c r="B174" s="28" t="s">
        <v>308</v>
      </c>
      <c r="C174" s="2">
        <v>5757.5</v>
      </c>
    </row>
    <row r="175" spans="1:3" ht="47.25" x14ac:dyDescent="0.25">
      <c r="A175" s="1" t="s">
        <v>309</v>
      </c>
      <c r="B175" s="28" t="s">
        <v>310</v>
      </c>
      <c r="C175" s="2">
        <v>45514</v>
      </c>
    </row>
    <row r="176" spans="1:3" ht="63" x14ac:dyDescent="0.25">
      <c r="A176" s="1" t="s">
        <v>311</v>
      </c>
      <c r="B176" s="28" t="s">
        <v>312</v>
      </c>
      <c r="C176" s="2">
        <v>109486</v>
      </c>
    </row>
    <row r="177" spans="1:10" ht="31.5" x14ac:dyDescent="0.25">
      <c r="A177" s="1" t="s">
        <v>313</v>
      </c>
      <c r="B177" s="28" t="s">
        <v>314</v>
      </c>
      <c r="C177" s="2">
        <v>4964.1000000000004</v>
      </c>
    </row>
    <row r="178" spans="1:10" ht="31.5" x14ac:dyDescent="0.25">
      <c r="A178" s="1" t="s">
        <v>315</v>
      </c>
      <c r="B178" s="28" t="s">
        <v>316</v>
      </c>
      <c r="C178" s="2">
        <v>580033.1</v>
      </c>
    </row>
    <row r="179" spans="1:10" ht="15.75" x14ac:dyDescent="0.25">
      <c r="A179" s="1" t="s">
        <v>317</v>
      </c>
      <c r="B179" s="28" t="s">
        <v>318</v>
      </c>
      <c r="C179" s="2">
        <v>71613.3</v>
      </c>
    </row>
    <row r="180" spans="1:10" ht="15.75" x14ac:dyDescent="0.25">
      <c r="A180" s="9" t="s">
        <v>319</v>
      </c>
      <c r="B180" s="29" t="s">
        <v>320</v>
      </c>
      <c r="C180" s="10">
        <v>4844812.47432</v>
      </c>
      <c r="D180" s="11"/>
      <c r="E180" s="11"/>
      <c r="F180" s="11"/>
      <c r="G180" s="11"/>
      <c r="H180" s="11"/>
      <c r="I180" s="11"/>
      <c r="J180" s="11"/>
    </row>
    <row r="181" spans="1:10" ht="31.5" x14ac:dyDescent="0.25">
      <c r="A181" s="1" t="s">
        <v>321</v>
      </c>
      <c r="B181" s="28" t="s">
        <v>322</v>
      </c>
      <c r="C181" s="2">
        <v>18146.850320000001</v>
      </c>
    </row>
    <row r="182" spans="1:10" ht="47.25" x14ac:dyDescent="0.25">
      <c r="A182" s="1" t="s">
        <v>323</v>
      </c>
      <c r="B182" s="28" t="s">
        <v>324</v>
      </c>
      <c r="C182" s="2">
        <v>6782.1239999999998</v>
      </c>
    </row>
    <row r="183" spans="1:10" ht="31.5" x14ac:dyDescent="0.25">
      <c r="A183" s="1" t="s">
        <v>325</v>
      </c>
      <c r="B183" s="28" t="s">
        <v>326</v>
      </c>
      <c r="C183" s="2">
        <v>38705.9</v>
      </c>
    </row>
    <row r="184" spans="1:10" ht="47.25" x14ac:dyDescent="0.25">
      <c r="A184" s="1" t="s">
        <v>327</v>
      </c>
      <c r="B184" s="28" t="s">
        <v>328</v>
      </c>
      <c r="C184" s="2">
        <v>83841.399999999994</v>
      </c>
    </row>
    <row r="185" spans="1:10" ht="47.25" x14ac:dyDescent="0.25">
      <c r="A185" s="1" t="s">
        <v>329</v>
      </c>
      <c r="B185" s="28" t="s">
        <v>330</v>
      </c>
      <c r="C185" s="2">
        <v>13471.2</v>
      </c>
    </row>
    <row r="186" spans="1:10" ht="31.5" x14ac:dyDescent="0.25">
      <c r="A186" s="1" t="s">
        <v>331</v>
      </c>
      <c r="B186" s="28" t="s">
        <v>332</v>
      </c>
      <c r="C186" s="2">
        <v>37906.699999999997</v>
      </c>
    </row>
    <row r="187" spans="1:10" ht="126" x14ac:dyDescent="0.25">
      <c r="A187" s="1" t="s">
        <v>333</v>
      </c>
      <c r="B187" s="28" t="s">
        <v>334</v>
      </c>
      <c r="C187" s="2">
        <v>2812.8</v>
      </c>
    </row>
    <row r="188" spans="1:10" ht="47.25" x14ac:dyDescent="0.25">
      <c r="A188" s="1" t="s">
        <v>335</v>
      </c>
      <c r="B188" s="28" t="s">
        <v>336</v>
      </c>
      <c r="C188" s="2">
        <v>19500</v>
      </c>
    </row>
    <row r="189" spans="1:10" ht="47.25" x14ac:dyDescent="0.25">
      <c r="A189" s="1" t="s">
        <v>337</v>
      </c>
      <c r="B189" s="28" t="s">
        <v>338</v>
      </c>
      <c r="C189" s="2">
        <v>380807.8</v>
      </c>
    </row>
    <row r="190" spans="1:10" ht="31.5" x14ac:dyDescent="0.25">
      <c r="A190" s="1" t="s">
        <v>339</v>
      </c>
      <c r="B190" s="28" t="s">
        <v>340</v>
      </c>
      <c r="C190" s="2">
        <v>1988725</v>
      </c>
    </row>
    <row r="191" spans="1:10" ht="47.25" x14ac:dyDescent="0.25">
      <c r="A191" s="1" t="s">
        <v>341</v>
      </c>
      <c r="B191" s="28" t="s">
        <v>342</v>
      </c>
      <c r="C191" s="2">
        <v>683000</v>
      </c>
    </row>
    <row r="192" spans="1:10" ht="47.25" x14ac:dyDescent="0.25">
      <c r="A192" s="1" t="s">
        <v>343</v>
      </c>
      <c r="B192" s="28" t="s">
        <v>344</v>
      </c>
      <c r="C192" s="2">
        <v>70000</v>
      </c>
    </row>
    <row r="193" spans="1:10" ht="47.25" x14ac:dyDescent="0.25">
      <c r="A193" s="1" t="s">
        <v>345</v>
      </c>
      <c r="B193" s="28" t="s">
        <v>346</v>
      </c>
      <c r="C193" s="2">
        <v>30964.5</v>
      </c>
    </row>
    <row r="194" spans="1:10" ht="31.5" x14ac:dyDescent="0.25">
      <c r="A194" s="1" t="s">
        <v>347</v>
      </c>
      <c r="B194" s="28" t="s">
        <v>348</v>
      </c>
      <c r="C194" s="2">
        <v>5700</v>
      </c>
    </row>
    <row r="195" spans="1:10" ht="31.5" x14ac:dyDescent="0.25">
      <c r="A195" s="1" t="s">
        <v>349</v>
      </c>
      <c r="B195" s="28" t="s">
        <v>350</v>
      </c>
      <c r="C195" s="2">
        <v>15000</v>
      </c>
    </row>
    <row r="196" spans="1:10" ht="47.25" x14ac:dyDescent="0.25">
      <c r="A196" s="1" t="s">
        <v>351</v>
      </c>
      <c r="B196" s="28" t="s">
        <v>352</v>
      </c>
      <c r="C196" s="2">
        <v>57.1</v>
      </c>
    </row>
    <row r="197" spans="1:10" ht="47.25" x14ac:dyDescent="0.25">
      <c r="A197" s="1" t="s">
        <v>353</v>
      </c>
      <c r="B197" s="28" t="s">
        <v>354</v>
      </c>
      <c r="C197" s="2">
        <v>405504.4</v>
      </c>
    </row>
    <row r="198" spans="1:10" ht="31.5" x14ac:dyDescent="0.25">
      <c r="A198" s="1" t="s">
        <v>355</v>
      </c>
      <c r="B198" s="28" t="s">
        <v>356</v>
      </c>
      <c r="C198" s="2">
        <v>1043886.7</v>
      </c>
    </row>
    <row r="199" spans="1:10" ht="15.75" x14ac:dyDescent="0.25">
      <c r="A199" s="4" t="s">
        <v>357</v>
      </c>
      <c r="B199" s="27" t="s">
        <v>388</v>
      </c>
      <c r="C199" s="5">
        <v>881459.91098000004</v>
      </c>
    </row>
    <row r="200" spans="1:10" ht="31.5" x14ac:dyDescent="0.25">
      <c r="A200" s="9" t="s">
        <v>358</v>
      </c>
      <c r="B200" s="29" t="s">
        <v>359</v>
      </c>
      <c r="C200" s="10">
        <v>881459.91098000004</v>
      </c>
      <c r="D200" s="11"/>
      <c r="E200" s="11"/>
      <c r="F200" s="11"/>
      <c r="G200" s="11"/>
      <c r="H200" s="11"/>
      <c r="I200" s="11"/>
      <c r="J200" s="11"/>
    </row>
    <row r="201" spans="1:10" ht="78.75" x14ac:dyDescent="0.25">
      <c r="A201" s="1" t="s">
        <v>360</v>
      </c>
      <c r="B201" s="28" t="s">
        <v>361</v>
      </c>
      <c r="C201" s="2">
        <v>777929.91098000004</v>
      </c>
    </row>
    <row r="202" spans="1:10" ht="47.25" x14ac:dyDescent="0.25">
      <c r="A202" s="1" t="s">
        <v>362</v>
      </c>
      <c r="B202" s="28" t="s">
        <v>363</v>
      </c>
      <c r="C202" s="2">
        <v>103530</v>
      </c>
    </row>
    <row r="203" spans="1:10" ht="15.75" x14ac:dyDescent="0.25">
      <c r="A203" s="4" t="s">
        <v>364</v>
      </c>
      <c r="B203" s="27" t="s">
        <v>389</v>
      </c>
      <c r="C203" s="5">
        <v>7648.8091299999996</v>
      </c>
    </row>
    <row r="204" spans="1:10" ht="31.5" x14ac:dyDescent="0.25">
      <c r="A204" s="1" t="s">
        <v>365</v>
      </c>
      <c r="B204" s="28" t="s">
        <v>366</v>
      </c>
      <c r="C204" s="2">
        <v>7648.8091299999996</v>
      </c>
    </row>
    <row r="205" spans="1:10" ht="15.75" x14ac:dyDescent="0.25">
      <c r="A205" s="4" t="s">
        <v>367</v>
      </c>
      <c r="B205" s="27" t="s">
        <v>390</v>
      </c>
      <c r="C205" s="5">
        <v>9803816.3190000001</v>
      </c>
    </row>
    <row r="206" spans="1:10" ht="15.75" x14ac:dyDescent="0.25">
      <c r="A206" s="1" t="s">
        <v>368</v>
      </c>
      <c r="B206" s="28" t="s">
        <v>369</v>
      </c>
      <c r="C206" s="2">
        <v>9803816.3190000001</v>
      </c>
    </row>
    <row r="207" spans="1:10" ht="31.5" x14ac:dyDescent="0.25">
      <c r="A207" s="4" t="s">
        <v>370</v>
      </c>
      <c r="B207" s="27" t="s">
        <v>391</v>
      </c>
      <c r="C207" s="5">
        <v>341502.36089000001</v>
      </c>
    </row>
    <row r="208" spans="1:10" ht="31.5" x14ac:dyDescent="0.25">
      <c r="A208" s="4" t="s">
        <v>371</v>
      </c>
      <c r="B208" s="27" t="s">
        <v>392</v>
      </c>
      <c r="C208" s="5">
        <v>-42991.568550000004</v>
      </c>
    </row>
    <row r="209" spans="1:3" ht="15.75" x14ac:dyDescent="0.25">
      <c r="A209" s="6"/>
      <c r="B209" s="7" t="s">
        <v>372</v>
      </c>
      <c r="C209" s="8">
        <v>99451275.7632</v>
      </c>
    </row>
    <row r="210" spans="1:3" ht="15.75" x14ac:dyDescent="0.25">
      <c r="C210" s="26" t="s">
        <v>7</v>
      </c>
    </row>
  </sheetData>
  <mergeCells count="3">
    <mergeCell ref="A15:C15"/>
    <mergeCell ref="B5:C5"/>
    <mergeCell ref="B12:C12"/>
  </mergeCells>
  <pageMargins left="0.98425196850393704" right="0.39370078740157483" top="0.23" bottom="0.34" header="0.22" footer="0.17"/>
  <pageSetup paperSize="9" scale="5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2021-12-17T01:32:30Z</dcterms:modified>
</cp:coreProperties>
</file>